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J98" i="1" l="1"/>
</calcChain>
</file>

<file path=xl/sharedStrings.xml><?xml version="1.0" encoding="utf-8"?>
<sst xmlns="http://schemas.openxmlformats.org/spreadsheetml/2006/main" count="178" uniqueCount="132">
  <si>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</si>
  <si>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</si>
  <si>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</si>
  <si>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</si>
  <si>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</si>
  <si>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</si>
  <si>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</si>
  <si>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</si>
  <si>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</si>
  <si>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</si>
  <si>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</si>
  <si>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</si>
  <si>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</si>
  <si>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</si>
  <si>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</si>
  <si>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</si>
  <si>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</si>
  <si>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</si>
  <si>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</si>
  <si>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Ед.изм.</t>
  </si>
  <si>
    <t>Остаток денежных средств на 01.01.2021г.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</si>
  <si>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</si>
  <si>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</si>
  <si>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</si>
  <si>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</si>
  <si>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</si>
  <si>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</si>
  <si>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>ООО "СпецРемСтрой-плюс" №16-ВГ/2010 от 01.09.10</t>
  </si>
  <si>
    <t>ОАО Калугаоблгаз" ф-л "Калугамежрайгаз" дог. №92/10 от 01.04.10</t>
  </si>
  <si>
    <t>Содержание конструктивных элементов жилых зданий</t>
  </si>
  <si>
    <t>Диагностика внутридомового газового оборудования</t>
  </si>
  <si>
    <t xml:space="preserve">Санитарная обработка подъездов, подвалов </t>
  </si>
  <si>
    <t>ФГУП "КГДС" дог. № 126 от 01.04.09</t>
  </si>
  <si>
    <t>Содержание придомовой территории</t>
  </si>
  <si>
    <t>Содержание внутридомовых инженерных сетей</t>
  </si>
  <si>
    <t xml:space="preserve">Электроэнергия , используемая в целях содержание общего имущества </t>
  </si>
  <si>
    <t>руб./кВт</t>
  </si>
  <si>
    <t>ПАО "КСК"</t>
  </si>
  <si>
    <t>руб.</t>
  </si>
  <si>
    <t>Коммунальные услуги,</t>
  </si>
  <si>
    <t>руб./куб.м</t>
  </si>
  <si>
    <t>ООО"Калужский областной водоканал" дог. №1139 от 23.04.09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</si>
  <si>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</si>
  <si>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</si>
  <si>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</si>
  <si>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</si>
  <si>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r>
      <t xml:space="preserve">            </t>
    </r>
    <r>
      <rPr>
        <b/>
        <u/>
        <sz val="11"/>
        <color indexed="8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</si>
  <si>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</si>
  <si>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</si>
  <si>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</si>
  <si>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</si>
  <si>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</si>
  <si>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</si>
  <si>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</si>
  <si>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</si>
  <si>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</si>
  <si>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Директор ООО "ЖРЭУ 21" ______________________</t>
  </si>
  <si>
    <t>И.В.Марчукова</t>
  </si>
  <si>
    <t>м.п.</t>
  </si>
  <si>
    <t>(дата)</t>
  </si>
  <si>
    <t>В целях контроля отчёт предоставлен: _______________________________________________</t>
  </si>
  <si>
    <t xml:space="preserve">                        (Ф.И.О., уполномоченного лица, определённого решением общего собрания)</t>
  </si>
  <si>
    <t>1.1</t>
  </si>
  <si>
    <t>1.2</t>
  </si>
  <si>
    <t>1.3</t>
  </si>
  <si>
    <t>1.4</t>
  </si>
  <si>
    <t xml:space="preserve">Содержание вентканалов и газоходов </t>
  </si>
  <si>
    <t xml:space="preserve">Техобслуживание внутридомовых газопроводов </t>
  </si>
  <si>
    <t>2</t>
  </si>
  <si>
    <t>3</t>
  </si>
  <si>
    <t>4</t>
  </si>
  <si>
    <t>м2</t>
  </si>
  <si>
    <t>дворовая территория</t>
  </si>
  <si>
    <t>шт.</t>
  </si>
  <si>
    <t>электромонтажные работы</t>
  </si>
  <si>
    <t>Всего:</t>
  </si>
  <si>
    <t>ремонт кровли</t>
  </si>
  <si>
    <t>мп.</t>
  </si>
  <si>
    <t>ул. Московская, д. 238</t>
  </si>
  <si>
    <t>Обслуживание коллективных приборов учета (КПУ),</t>
  </si>
  <si>
    <t>руб/мес</t>
  </si>
  <si>
    <t>5</t>
  </si>
  <si>
    <t>*в том числе: поступило денежных средств на текущий ремонт 1) по нежилым помещениям -</t>
  </si>
  <si>
    <t xml:space="preserve"> 2) за размещение оборудования</t>
  </si>
  <si>
    <t>Холодное водоснабжение и Водоотведение ГВС и ХВС, в том числе в части содержания общего имущества</t>
  </si>
  <si>
    <t>ОАО "КТЗ" дог. № Т6-09 от 01.04.11</t>
  </si>
  <si>
    <t>смена труб ц.о.</t>
  </si>
  <si>
    <t>чердак</t>
  </si>
  <si>
    <t>крыша кв.18</t>
  </si>
  <si>
    <t>благоустройство</t>
  </si>
  <si>
    <t xml:space="preserve">                                ДОГОВОРА УПРАВЛЕНИЯ МНОГОКВАРТИРНЫМ ДОМОМ ЗА 2021г.</t>
  </si>
  <si>
    <t>Тариф  на 31.12.2021г.</t>
  </si>
  <si>
    <t>Начислено в 2021г.</t>
  </si>
  <si>
    <t>Поступило средств в 2021г.</t>
  </si>
  <si>
    <t>Выполнены работы в 2021г.</t>
  </si>
  <si>
    <t>Остаток денежных средств на 01.01.2022г.</t>
  </si>
  <si>
    <t>Недоплата населения за 2021г.</t>
  </si>
  <si>
    <t>Управление многоквартирным домом, в том числе:</t>
  </si>
  <si>
    <t xml:space="preserve">Текущий ремонт общего имущества </t>
  </si>
  <si>
    <t>Оплачено населением в 2021г., руб.</t>
  </si>
  <si>
    <t>К перечислению средств ресурсоснабжающим организациям в 2021г., руб.</t>
  </si>
  <si>
    <t>Сальдо на 01.01.2022г.</t>
  </si>
  <si>
    <t>30,10                    20,75</t>
  </si>
  <si>
    <t>заключение о техническом состоянии крыши, Ц.О.,ХВС,электр.</t>
  </si>
  <si>
    <t>дом</t>
  </si>
  <si>
    <t>очистка от снега и сосулек</t>
  </si>
  <si>
    <t>крыша</t>
  </si>
  <si>
    <t>замена труб ХВС  и вентилей</t>
  </si>
  <si>
    <t>подвал,кв.74</t>
  </si>
  <si>
    <t>ремонт л/клетки после залития</t>
  </si>
  <si>
    <t>подъезд №5</t>
  </si>
  <si>
    <t>ремонт после залития</t>
  </si>
  <si>
    <t>кв.53</t>
  </si>
  <si>
    <t>снос деревьев(рябина)</t>
  </si>
  <si>
    <t>замена задвижек и вентилей на системе ц.о.</t>
  </si>
  <si>
    <t>подвал</t>
  </si>
  <si>
    <t>замена канализационных труб</t>
  </si>
  <si>
    <t>подвал,кв.93,94,95</t>
  </si>
  <si>
    <t>валка деревьев(рябина)</t>
  </si>
  <si>
    <t>утилизация древесных отходов</t>
  </si>
  <si>
    <t>м3</t>
  </si>
  <si>
    <t>крыша кв.50</t>
  </si>
  <si>
    <t>замена труб ХВС</t>
  </si>
  <si>
    <t>кв.9-13</t>
  </si>
  <si>
    <t>замена вентилей на стояках ц.о.</t>
  </si>
  <si>
    <t>чердак, кв.25</t>
  </si>
  <si>
    <t>подвал, кв.25</t>
  </si>
  <si>
    <t>замена участка стояка ХВС</t>
  </si>
  <si>
    <t>кв.13</t>
  </si>
  <si>
    <t>замена труб ц.о. к радиатору</t>
  </si>
  <si>
    <t>очистка от снега,наледи и сосулек</t>
  </si>
  <si>
    <t>"_____"_______________ 2021г.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</si>
</sst>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"/>
    <numFmt numFmtId="166" formatCode="0.0"/>
  </numFmts>
  <fonts count="25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CC0099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1"/>
      <color theme="1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164" fontId="22" fillId="0" borderId="0" applyFont="0" applyFill="0" applyBorder="0" applyAlignment="0" applyProtection="0"/>
  </cellStyleXfs>
  <cellXfs count="175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/>
    <xf numFmtId="165" fontId="2" fillId="0" borderId="0" xfId="0" applyNumberFormat="1" applyFont="1" applyFill="1"/>
    <xf numFmtId="4" fontId="2" fillId="0" borderId="0" xfId="0" applyNumberFormat="1" applyFont="1" applyFill="1"/>
    <xf numFmtId="0" fontId="5" fillId="0" borderId="0" xfId="0" applyFont="1" applyFill="1" applyAlignment="1">
      <alignment horizontal="center"/>
    </xf>
    <xf numFmtId="0" fontId="6" fillId="0" borderId="0" xfId="0" applyFont="1" applyFill="1"/>
    <xf numFmtId="4" fontId="6" fillId="0" borderId="0" xfId="0" applyNumberFormat="1" applyFont="1" applyFill="1"/>
    <xf numFmtId="0" fontId="5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4" fontId="9" fillId="0" borderId="2" xfId="0" applyNumberFormat="1" applyFont="1" applyFill="1" applyBorder="1"/>
    <xf numFmtId="4" fontId="8" fillId="0" borderId="2" xfId="0" applyNumberFormat="1" applyFont="1" applyFill="1" applyBorder="1"/>
    <xf numFmtId="0" fontId="8" fillId="0" borderId="0" xfId="0" applyFont="1" applyFill="1"/>
    <xf numFmtId="4" fontId="8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/>
    <xf numFmtId="49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2" fillId="0" borderId="2" xfId="0" applyNumberFormat="1" applyFont="1" applyFill="1" applyBorder="1" applyAlignment="1">
      <alignment wrapText="1"/>
    </xf>
    <xf numFmtId="0" fontId="12" fillId="0" borderId="0" xfId="0" applyFont="1" applyFill="1"/>
    <xf numFmtId="4" fontId="1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9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left" vertical="center" wrapText="1"/>
    </xf>
    <xf numFmtId="49" fontId="14" fillId="0" borderId="0" xfId="0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left" vertical="center" wrapText="1"/>
    </xf>
    <xf numFmtId="4" fontId="14" fillId="0" borderId="0" xfId="0" applyNumberFormat="1" applyFont="1" applyFill="1" applyBorder="1" applyAlignment="1">
      <alignment wrapText="1"/>
    </xf>
    <xf numFmtId="4" fontId="14" fillId="0" borderId="0" xfId="0" applyNumberFormat="1" applyFont="1" applyFill="1" applyBorder="1"/>
    <xf numFmtId="0" fontId="14" fillId="0" borderId="0" xfId="0" applyFont="1" applyFill="1"/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wrapText="1"/>
    </xf>
    <xf numFmtId="4" fontId="12" fillId="0" borderId="3" xfId="0" applyNumberFormat="1" applyFont="1" applyFill="1" applyBorder="1" applyAlignment="1">
      <alignment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/>
    <xf numFmtId="0" fontId="15" fillId="0" borderId="0" xfId="0" applyFont="1" applyFill="1"/>
    <xf numFmtId="4" fontId="15" fillId="0" borderId="0" xfId="0" applyNumberFormat="1" applyFont="1" applyFill="1"/>
    <xf numFmtId="0" fontId="1" fillId="0" borderId="0" xfId="0" applyFont="1" applyFill="1" applyBorder="1" applyAlignment="1"/>
    <xf numFmtId="4" fontId="1" fillId="0" borderId="0" xfId="0" applyNumberFormat="1" applyFont="1" applyFill="1" applyBorder="1" applyAlignment="1">
      <alignment wrapText="1"/>
    </xf>
    <xf numFmtId="0" fontId="13" fillId="0" borderId="0" xfId="0" applyFont="1" applyFill="1"/>
    <xf numFmtId="0" fontId="1" fillId="0" borderId="0" xfId="0" applyFont="1" applyFill="1" applyBorder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right"/>
    </xf>
    <xf numFmtId="0" fontId="10" fillId="0" borderId="0" xfId="0" applyFont="1" applyFill="1"/>
    <xf numFmtId="0" fontId="17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11" xfId="0" applyFont="1" applyFill="1" applyBorder="1" applyAlignment="1">
      <alignment wrapText="1"/>
    </xf>
    <xf numFmtId="0" fontId="1" fillId="0" borderId="12" xfId="0" applyFont="1" applyFill="1" applyBorder="1" applyAlignment="1">
      <alignment wrapText="1"/>
    </xf>
    <xf numFmtId="0" fontId="1" fillId="0" borderId="11" xfId="0" applyFont="1" applyFill="1" applyBorder="1" applyAlignment="1">
      <alignment horizontal="center"/>
    </xf>
    <xf numFmtId="0" fontId="1" fillId="0" borderId="3" xfId="0" applyFont="1" applyFill="1" applyBorder="1"/>
    <xf numFmtId="0" fontId="7" fillId="0" borderId="2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4" fontId="7" fillId="0" borderId="2" xfId="0" applyNumberFormat="1" applyFont="1" applyFill="1" applyBorder="1"/>
    <xf numFmtId="0" fontId="7" fillId="0" borderId="0" xfId="0" applyFont="1" applyFill="1"/>
    <xf numFmtId="0" fontId="1" fillId="0" borderId="2" xfId="0" applyFont="1" applyFill="1" applyBorder="1" applyAlignment="1">
      <alignment horizontal="center"/>
    </xf>
    <xf numFmtId="0" fontId="1" fillId="0" borderId="14" xfId="0" applyFont="1" applyFill="1" applyBorder="1" applyAlignment="1">
      <alignment wrapText="1"/>
    </xf>
    <xf numFmtId="0" fontId="1" fillId="0" borderId="15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horizontal="right"/>
    </xf>
    <xf numFmtId="0" fontId="12" fillId="0" borderId="0" xfId="0" applyFont="1" applyFill="1" applyAlignment="1">
      <alignment horizontal="center"/>
    </xf>
    <xf numFmtId="0" fontId="12" fillId="0" borderId="0" xfId="0" applyFont="1" applyFill="1" applyAlignment="1"/>
    <xf numFmtId="0" fontId="12" fillId="0" borderId="0" xfId="0" applyFont="1" applyFill="1" applyAlignment="1">
      <alignment wrapText="1"/>
    </xf>
    <xf numFmtId="0" fontId="18" fillId="0" borderId="0" xfId="0" applyFont="1" applyFill="1" applyAlignment="1"/>
    <xf numFmtId="0" fontId="1" fillId="0" borderId="0" xfId="0" applyFont="1" applyFill="1" applyAlignment="1"/>
    <xf numFmtId="49" fontId="7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 vertical="center" wrapText="1"/>
    </xf>
    <xf numFmtId="4" fontId="8" fillId="0" borderId="0" xfId="0" applyNumberFormat="1" applyFont="1" applyFill="1" applyBorder="1" applyAlignment="1">
      <alignment wrapText="1"/>
    </xf>
    <xf numFmtId="4" fontId="8" fillId="0" borderId="0" xfId="0" applyNumberFormat="1" applyFont="1" applyFill="1" applyBorder="1"/>
    <xf numFmtId="0" fontId="8" fillId="0" borderId="0" xfId="0" applyFont="1" applyFill="1" applyBorder="1"/>
    <xf numFmtId="0" fontId="19" fillId="0" borderId="14" xfId="0" applyFont="1" applyFill="1" applyBorder="1" applyAlignment="1">
      <alignment wrapText="1"/>
    </xf>
    <xf numFmtId="0" fontId="7" fillId="0" borderId="15" xfId="0" applyFont="1" applyFill="1" applyBorder="1" applyAlignment="1">
      <alignment wrapText="1"/>
    </xf>
    <xf numFmtId="0" fontId="13" fillId="0" borderId="0" xfId="0" applyFont="1" applyFill="1" applyBorder="1"/>
    <xf numFmtId="0" fontId="1" fillId="0" borderId="14" xfId="0" applyFont="1" applyFill="1" applyBorder="1" applyAlignment="1">
      <alignment horizontal="center"/>
    </xf>
    <xf numFmtId="4" fontId="13" fillId="0" borderId="0" xfId="0" applyNumberFormat="1" applyFont="1" applyFill="1" applyBorder="1" applyAlignment="1">
      <alignment wrapText="1"/>
    </xf>
    <xf numFmtId="0" fontId="1" fillId="0" borderId="16" xfId="0" applyFont="1" applyFill="1" applyBorder="1" applyAlignment="1"/>
    <xf numFmtId="0" fontId="13" fillId="0" borderId="0" xfId="0" applyFont="1" applyFill="1" applyBorder="1" applyAlignment="1">
      <alignment horizontal="center" wrapText="1"/>
    </xf>
    <xf numFmtId="0" fontId="20" fillId="0" borderId="0" xfId="1" applyFont="1" applyFill="1" applyAlignment="1" applyProtection="1"/>
    <xf numFmtId="0" fontId="5" fillId="0" borderId="2" xfId="0" applyFont="1" applyFill="1" applyBorder="1" applyAlignment="1">
      <alignment wrapText="1"/>
    </xf>
    <xf numFmtId="0" fontId="21" fillId="0" borderId="15" xfId="0" applyFont="1" applyFill="1" applyBorder="1" applyAlignment="1"/>
    <xf numFmtId="0" fontId="21" fillId="0" borderId="16" xfId="0" applyFont="1" applyFill="1" applyBorder="1" applyAlignment="1"/>
    <xf numFmtId="0" fontId="21" fillId="0" borderId="16" xfId="0" applyFont="1" applyFill="1" applyBorder="1" applyAlignment="1">
      <alignment wrapText="1"/>
    </xf>
    <xf numFmtId="0" fontId="18" fillId="0" borderId="0" xfId="0" applyFont="1" applyFill="1" applyAlignment="1">
      <alignment horizontal="center"/>
    </xf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wrapText="1"/>
    </xf>
    <xf numFmtId="0" fontId="1" fillId="0" borderId="2" xfId="0" applyFont="1" applyFill="1" applyBorder="1"/>
    <xf numFmtId="0" fontId="1" fillId="0" borderId="15" xfId="0" applyFont="1" applyFill="1" applyBorder="1" applyAlignment="1"/>
    <xf numFmtId="0" fontId="1" fillId="0" borderId="15" xfId="0" applyFont="1" applyFill="1" applyBorder="1" applyAlignment="1">
      <alignment horizontal="center" wrapText="1"/>
    </xf>
    <xf numFmtId="0" fontId="23" fillId="0" borderId="2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wrapText="1"/>
    </xf>
    <xf numFmtId="14" fontId="1" fillId="0" borderId="2" xfId="0" applyNumberFormat="1" applyFont="1" applyFill="1" applyBorder="1"/>
    <xf numFmtId="1" fontId="1" fillId="0" borderId="2" xfId="0" applyNumberFormat="1" applyFont="1" applyFill="1" applyBorder="1" applyAlignment="1">
      <alignment horizontal="center"/>
    </xf>
    <xf numFmtId="166" fontId="1" fillId="0" borderId="2" xfId="0" applyNumberFormat="1" applyFont="1" applyFill="1" applyBorder="1" applyAlignment="1">
      <alignment horizontal="center"/>
    </xf>
    <xf numFmtId="2" fontId="1" fillId="0" borderId="2" xfId="0" applyNumberFormat="1" applyFont="1" applyFill="1" applyBorder="1" applyAlignment="1">
      <alignment horizontal="center"/>
    </xf>
    <xf numFmtId="0" fontId="24" fillId="0" borderId="16" xfId="0" applyFont="1" applyFill="1" applyBorder="1" applyAlignment="1"/>
    <xf numFmtId="1" fontId="1" fillId="0" borderId="2" xfId="2" applyNumberFormat="1" applyFont="1" applyFill="1" applyBorder="1" applyAlignment="1">
      <alignment horizontal="center"/>
    </xf>
    <xf numFmtId="0" fontId="21" fillId="0" borderId="15" xfId="0" applyFont="1" applyFill="1" applyBorder="1" applyAlignment="1">
      <alignment wrapText="1"/>
    </xf>
    <xf numFmtId="0" fontId="24" fillId="0" borderId="15" xfId="0" applyFont="1" applyFill="1" applyBorder="1" applyAlignment="1"/>
    <xf numFmtId="0" fontId="21" fillId="0" borderId="15" xfId="0" applyFont="1" applyFill="1" applyBorder="1" applyAlignment="1">
      <alignment horizontal="left"/>
    </xf>
    <xf numFmtId="0" fontId="2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wrapText="1"/>
    </xf>
    <xf numFmtId="0" fontId="8" fillId="0" borderId="2" xfId="0" applyFont="1" applyFill="1" applyBorder="1" applyAlignment="1">
      <alignment horizontal="center" wrapText="1"/>
    </xf>
    <xf numFmtId="4" fontId="8" fillId="0" borderId="2" xfId="0" applyNumberFormat="1" applyFont="1" applyFill="1" applyBorder="1" applyAlignment="1">
      <alignment horizontal="center" wrapText="1"/>
    </xf>
    <xf numFmtId="4" fontId="11" fillId="0" borderId="2" xfId="0" applyNumberFormat="1" applyFont="1" applyFill="1" applyBorder="1" applyAlignment="1">
      <alignment horizontal="center" wrapText="1"/>
    </xf>
    <xf numFmtId="4" fontId="12" fillId="0" borderId="2" xfId="0" applyNumberFormat="1" applyFont="1" applyFill="1" applyBorder="1" applyAlignment="1">
      <alignment horizontal="center" wrapText="1"/>
    </xf>
    <xf numFmtId="4" fontId="1" fillId="0" borderId="2" xfId="0" applyNumberFormat="1" applyFont="1" applyFill="1" applyBorder="1" applyAlignment="1">
      <alignment horizontal="center" wrapText="1"/>
    </xf>
    <xf numFmtId="4" fontId="7" fillId="0" borderId="2" xfId="0" applyNumberFormat="1" applyFont="1" applyFill="1" applyBorder="1" applyAlignment="1">
      <alignment horizontal="center" wrapText="1"/>
    </xf>
    <xf numFmtId="4" fontId="8" fillId="0" borderId="0" xfId="0" applyNumberFormat="1" applyFont="1" applyFill="1" applyBorder="1" applyAlignment="1">
      <alignment horizontal="center" wrapText="1"/>
    </xf>
    <xf numFmtId="4" fontId="14" fillId="0" borderId="0" xfId="0" applyNumberFormat="1" applyFont="1" applyFill="1" applyBorder="1" applyAlignment="1">
      <alignment horizontal="center" wrapText="1"/>
    </xf>
    <xf numFmtId="4" fontId="12" fillId="0" borderId="3" xfId="0" applyNumberFormat="1" applyFont="1" applyFill="1" applyBorder="1" applyAlignment="1">
      <alignment horizontal="center" wrapText="1"/>
    </xf>
    <xf numFmtId="4" fontId="1" fillId="0" borderId="0" xfId="0" applyNumberFormat="1" applyFont="1" applyFill="1" applyBorder="1" applyAlignment="1">
      <alignment horizontal="center" wrapText="1"/>
    </xf>
    <xf numFmtId="0" fontId="15" fillId="0" borderId="0" xfId="0" applyFont="1" applyFill="1" applyAlignment="1">
      <alignment horizontal="center"/>
    </xf>
    <xf numFmtId="0" fontId="1" fillId="0" borderId="12" xfId="0" applyFont="1" applyFill="1" applyBorder="1" applyAlignment="1">
      <alignment horizontal="center" wrapText="1"/>
    </xf>
    <xf numFmtId="0" fontId="7" fillId="0" borderId="15" xfId="0" applyFont="1" applyFill="1" applyBorder="1" applyAlignment="1">
      <alignment horizontal="center" wrapText="1"/>
    </xf>
    <xf numFmtId="0" fontId="21" fillId="0" borderId="16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/>
    </xf>
    <xf numFmtId="0" fontId="21" fillId="0" borderId="16" xfId="0" applyFont="1" applyFill="1" applyBorder="1" applyAlignment="1">
      <alignment horizontal="center" wrapText="1"/>
    </xf>
    <xf numFmtId="0" fontId="24" fillId="0" borderId="16" xfId="0" applyFont="1" applyFill="1" applyBorder="1" applyAlignment="1">
      <alignment horizontal="center"/>
    </xf>
    <xf numFmtId="0" fontId="21" fillId="0" borderId="15" xfId="0" applyFont="1" applyFill="1" applyBorder="1" applyAlignment="1">
      <alignment horizontal="center"/>
    </xf>
    <xf numFmtId="0" fontId="12" fillId="0" borderId="0" xfId="0" applyFont="1" applyFill="1" applyAlignment="1">
      <alignment horizontal="center" wrapText="1"/>
    </xf>
    <xf numFmtId="0" fontId="1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1" fillId="0" borderId="0" xfId="0" applyFont="1" applyFill="1" applyAlignment="1">
      <alignment horizontal="right" vertical="center"/>
    </xf>
    <xf numFmtId="0" fontId="10" fillId="0" borderId="3" xfId="0" applyFont="1" applyFill="1" applyBorder="1" applyAlignment="1">
      <alignment vertical="center"/>
    </xf>
    <xf numFmtId="4" fontId="10" fillId="0" borderId="2" xfId="0" applyNumberFormat="1" applyFont="1" applyFill="1" applyBorder="1" applyAlignment="1">
      <alignment vertical="center"/>
    </xf>
    <xf numFmtId="0" fontId="10" fillId="0" borderId="2" xfId="0" applyFont="1" applyFill="1" applyBorder="1" applyAlignment="1">
      <alignment vertical="center"/>
    </xf>
    <xf numFmtId="0" fontId="13" fillId="0" borderId="2" xfId="0" applyFont="1" applyFill="1" applyBorder="1" applyAlignment="1">
      <alignment vertical="center"/>
    </xf>
    <xf numFmtId="4" fontId="13" fillId="0" borderId="2" xfId="0" applyNumberFormat="1" applyFont="1" applyFill="1" applyBorder="1" applyAlignment="1">
      <alignment vertical="center" wrapText="1"/>
    </xf>
    <xf numFmtId="0" fontId="13" fillId="0" borderId="2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vertical="center"/>
    </xf>
    <xf numFmtId="0" fontId="14" fillId="0" borderId="0" xfId="0" applyFont="1" applyFill="1" applyBorder="1" applyAlignment="1">
      <alignment vertical="center"/>
    </xf>
    <xf numFmtId="4" fontId="14" fillId="0" borderId="0" xfId="0" applyNumberFormat="1" applyFont="1" applyFill="1" applyBorder="1" applyAlignment="1">
      <alignment vertical="center"/>
    </xf>
    <xf numFmtId="0" fontId="13" fillId="0" borderId="0" xfId="0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4" fontId="1" fillId="0" borderId="0" xfId="0" applyNumberFormat="1" applyFont="1" applyFill="1" applyAlignment="1">
      <alignment vertical="center"/>
    </xf>
    <xf numFmtId="4" fontId="7" fillId="0" borderId="0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2" fillId="0" borderId="0" xfId="0" applyFont="1" applyFill="1" applyAlignment="1">
      <alignment vertical="center"/>
    </xf>
    <xf numFmtId="0" fontId="18" fillId="0" borderId="0" xfId="0" applyFont="1" applyFill="1" applyAlignment="1">
      <alignment horizontal="center"/>
    </xf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 wrapText="1"/>
    </xf>
    <xf numFmtId="0" fontId="13" fillId="0" borderId="3" xfId="0" applyFont="1" applyFill="1" applyBorder="1" applyAlignment="1">
      <alignment horizontal="center"/>
    </xf>
    <xf numFmtId="0" fontId="13" fillId="0" borderId="2" xfId="0" applyFont="1" applyFill="1" applyBorder="1" applyAlignment="1">
      <alignment horizont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  <xf numFmtId="0" fontId="1" fillId="0" borderId="14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 wrapText="1"/>
    </xf>
  </cellXfs>
  <cellStyles count="3">
    <cellStyle name="Гиперссылка" xfId="1" builtinId="8"/>
    <cellStyle name="Обычный" xfId="0" builtinId="0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25"/>
  <sheetViews>
    <sheetView tabSelected="1" workbookViewId="0">
      <selection activeCell="H5" sqref="H5"/>
    </sheetView>
  </sheetViews>
  <sheetFormatPr defaultRowHeight="12.75" x14ac:dyDescent="0.2"/>
  <cols>
    <col min="1" max="1" width="4.140625" style="1" customWidth="1"/>
    <col min="2" max="2" width="32.7109375" style="3" customWidth="1"/>
    <col min="3" max="3" width="8.5703125" style="3" customWidth="1"/>
    <col min="4" max="4" width="11.5703125" style="117" customWidth="1"/>
    <col min="5" max="5" width="15.42578125" style="3" customWidth="1"/>
    <col min="6" max="6" width="14.7109375" style="3" customWidth="1"/>
    <col min="7" max="7" width="15.5703125" style="4" customWidth="1"/>
    <col min="8" max="8" width="14.140625" style="4" customWidth="1"/>
    <col min="9" max="9" width="14.85546875" style="4" customWidth="1"/>
    <col min="10" max="10" width="14.42578125" style="4" customWidth="1"/>
    <col min="11" max="11" width="22.28515625" style="137" customWidth="1"/>
    <col min="12" max="12" width="11.85546875" style="4" customWidth="1"/>
    <col min="13" max="16384" width="9.140625" style="4"/>
  </cols>
  <sheetData>
    <row r="2" spans="2:10" ht="14.25" x14ac:dyDescent="0.2">
      <c r="B2" s="2" t="s">
        <v>0</v>
      </c>
      <c r="C2" s="2"/>
      <c r="D2" s="115"/>
      <c r="E2" s="2"/>
      <c r="G2" s="2"/>
      <c r="H2" s="2"/>
      <c r="I2" s="2"/>
      <c r="J2" s="2" t="s">
        <v>1</v>
      </c>
    </row>
    <row r="3" spans="2:10" ht="14.25" x14ac:dyDescent="0.2">
      <c r="B3" s="2" t="s">
        <v>2</v>
      </c>
      <c r="C3" s="2"/>
      <c r="D3" s="115"/>
      <c r="E3" s="2"/>
      <c r="G3" s="2"/>
      <c r="H3" s="2"/>
      <c r="I3" s="2"/>
      <c r="J3" s="2" t="s">
        <v>3</v>
      </c>
    </row>
    <row r="4" spans="2:10" ht="14.25" x14ac:dyDescent="0.2">
      <c r="B4" s="2" t="s">
        <v>4</v>
      </c>
      <c r="C4" s="2"/>
      <c r="D4" s="115"/>
      <c r="E4" s="2"/>
      <c r="G4" s="2"/>
      <c r="H4" s="2"/>
      <c r="I4" s="2"/>
      <c r="J4" s="2" t="s">
        <v>5</v>
      </c>
    </row>
    <row r="5" spans="2:10" ht="15" x14ac:dyDescent="0.25">
      <c r="B5" s="2" t="s">
        <v>90</v>
      </c>
      <c r="C5" s="2"/>
      <c r="D5" s="115"/>
      <c r="E5" s="2"/>
      <c r="F5" s="2"/>
      <c r="G5" s="2"/>
      <c r="H5" s="2"/>
      <c r="I5" s="2"/>
      <c r="J5" s="91" t="s">
        <v>6</v>
      </c>
    </row>
    <row r="6" spans="2:10" ht="15" x14ac:dyDescent="0.25">
      <c r="B6" s="2"/>
      <c r="C6" s="2"/>
      <c r="D6" s="115"/>
      <c r="E6" s="2"/>
      <c r="F6" s="2"/>
      <c r="G6" s="2"/>
      <c r="H6" s="2"/>
      <c r="I6" s="2"/>
      <c r="J6" s="91"/>
    </row>
    <row r="7" spans="2:10" ht="14.25" x14ac:dyDescent="0.2">
      <c r="B7" s="2" t="s">
        <v>7</v>
      </c>
      <c r="C7" s="2"/>
      <c r="D7" s="115"/>
      <c r="E7" s="2"/>
      <c r="F7" s="2"/>
      <c r="G7" s="2"/>
      <c r="H7" s="2"/>
      <c r="I7" s="2"/>
    </row>
    <row r="8" spans="2:10" ht="14.25" x14ac:dyDescent="0.2">
      <c r="B8" s="2"/>
      <c r="C8" s="2"/>
      <c r="D8" s="115"/>
      <c r="E8" s="2"/>
      <c r="F8" s="2"/>
      <c r="G8" s="2"/>
      <c r="H8" s="2"/>
      <c r="I8" s="2"/>
    </row>
    <row r="9" spans="2:10" ht="14.25" x14ac:dyDescent="0.2">
      <c r="B9" s="2" t="s">
        <v>8</v>
      </c>
      <c r="C9" s="2"/>
      <c r="D9" s="115"/>
      <c r="E9" s="2"/>
      <c r="F9" s="2"/>
      <c r="G9" s="2" t="s">
        <v>78</v>
      </c>
      <c r="H9" s="2"/>
      <c r="I9" s="2"/>
      <c r="J9" s="2"/>
    </row>
    <row r="10" spans="2:10" ht="14.25" x14ac:dyDescent="0.2">
      <c r="B10" s="2" t="s">
        <v>9</v>
      </c>
      <c r="C10" s="2"/>
      <c r="D10" s="115"/>
      <c r="E10" s="2"/>
      <c r="F10" s="2"/>
      <c r="G10" s="5"/>
      <c r="H10" s="6">
        <v>4516.6000000000004</v>
      </c>
      <c r="I10" s="2" t="s">
        <v>10</v>
      </c>
      <c r="J10" s="2"/>
    </row>
    <row r="11" spans="2:10" ht="14.25" x14ac:dyDescent="0.2">
      <c r="B11" s="2" t="s">
        <v>11</v>
      </c>
      <c r="C11" s="2"/>
      <c r="D11" s="115"/>
      <c r="E11" s="2"/>
      <c r="F11" s="2"/>
      <c r="G11" s="2"/>
      <c r="H11" s="2"/>
      <c r="I11" s="2"/>
      <c r="J11" s="2"/>
    </row>
    <row r="12" spans="2:10" ht="14.25" x14ac:dyDescent="0.2">
      <c r="B12" s="2" t="s">
        <v>12</v>
      </c>
      <c r="C12" s="2"/>
      <c r="D12" s="115"/>
      <c r="E12" s="2"/>
      <c r="F12" s="2"/>
      <c r="G12" s="2"/>
      <c r="H12" s="2"/>
      <c r="I12" s="6">
        <v>4516.6000000000004</v>
      </c>
      <c r="J12" s="2" t="s">
        <v>10</v>
      </c>
    </row>
    <row r="13" spans="2:10" ht="14.25" x14ac:dyDescent="0.2">
      <c r="B13" s="2" t="s">
        <v>13</v>
      </c>
      <c r="C13" s="2"/>
      <c r="D13" s="115"/>
      <c r="E13" s="2"/>
      <c r="F13" s="2"/>
      <c r="G13" s="2"/>
      <c r="H13" s="2"/>
      <c r="I13" s="6">
        <v>0</v>
      </c>
      <c r="J13" s="2" t="s">
        <v>10</v>
      </c>
    </row>
    <row r="14" spans="2:10" ht="14.25" x14ac:dyDescent="0.2">
      <c r="B14" s="2"/>
      <c r="C14" s="2"/>
      <c r="D14" s="115"/>
      <c r="E14" s="2"/>
      <c r="F14" s="2"/>
      <c r="G14" s="2"/>
      <c r="H14" s="2"/>
      <c r="I14" s="2"/>
      <c r="J14" s="2"/>
    </row>
    <row r="15" spans="2:10" ht="14.25" x14ac:dyDescent="0.2">
      <c r="B15" s="2" t="s">
        <v>14</v>
      </c>
      <c r="C15" s="2"/>
      <c r="D15" s="115"/>
      <c r="E15" s="2"/>
      <c r="F15" s="2"/>
      <c r="G15" s="2"/>
      <c r="H15" s="2"/>
      <c r="I15" s="2"/>
      <c r="J15" s="2"/>
    </row>
    <row r="16" spans="2:10" ht="14.25" x14ac:dyDescent="0.2">
      <c r="B16" s="2" t="s">
        <v>15</v>
      </c>
      <c r="C16" s="2"/>
      <c r="D16" s="115"/>
      <c r="E16" s="2"/>
      <c r="F16" s="2"/>
      <c r="G16" s="2"/>
      <c r="H16" s="2"/>
      <c r="I16" s="2"/>
      <c r="J16" s="2"/>
    </row>
    <row r="17" spans="1:11" ht="14.25" x14ac:dyDescent="0.2">
      <c r="B17" s="2"/>
      <c r="C17" s="2"/>
      <c r="D17" s="115"/>
      <c r="E17" s="2"/>
      <c r="F17" s="2"/>
      <c r="G17" s="2"/>
      <c r="H17" s="2"/>
      <c r="I17" s="2"/>
      <c r="J17" s="2"/>
    </row>
    <row r="18" spans="1:11" s="10" customFormat="1" ht="12" x14ac:dyDescent="0.2">
      <c r="A18" s="7"/>
      <c r="B18" s="8"/>
      <c r="C18" s="8"/>
      <c r="D18" s="116"/>
      <c r="E18" s="8"/>
      <c r="F18" s="8"/>
      <c r="G18" s="9"/>
      <c r="H18" s="8"/>
      <c r="I18" s="8"/>
      <c r="J18" s="8"/>
      <c r="K18" s="138"/>
    </row>
    <row r="19" spans="1:11" ht="13.5" thickBot="1" x14ac:dyDescent="0.25">
      <c r="K19" s="139" t="s">
        <v>16</v>
      </c>
    </row>
    <row r="20" spans="1:11" s="12" customFormat="1" ht="51.75" thickBot="1" x14ac:dyDescent="0.3">
      <c r="A20" s="11" t="s">
        <v>17</v>
      </c>
      <c r="B20" s="11" t="s">
        <v>18</v>
      </c>
      <c r="C20" s="11" t="s">
        <v>19</v>
      </c>
      <c r="D20" s="11" t="s">
        <v>91</v>
      </c>
      <c r="E20" s="11" t="s">
        <v>20</v>
      </c>
      <c r="F20" s="11" t="s">
        <v>92</v>
      </c>
      <c r="G20" s="11" t="s">
        <v>93</v>
      </c>
      <c r="H20" s="11" t="s">
        <v>94</v>
      </c>
      <c r="I20" s="11" t="s">
        <v>95</v>
      </c>
      <c r="J20" s="11" t="s">
        <v>96</v>
      </c>
      <c r="K20" s="11" t="s">
        <v>21</v>
      </c>
    </row>
    <row r="21" spans="1:11" s="17" customFormat="1" ht="14.25" x14ac:dyDescent="0.2">
      <c r="A21" s="13"/>
      <c r="B21" s="14"/>
      <c r="C21" s="14"/>
      <c r="D21" s="118"/>
      <c r="E21" s="14"/>
      <c r="F21" s="15"/>
      <c r="G21" s="15"/>
      <c r="H21" s="16"/>
      <c r="I21" s="16"/>
      <c r="J21" s="16"/>
      <c r="K21" s="140"/>
    </row>
    <row r="22" spans="1:11" s="17" customFormat="1" ht="39.950000000000003" customHeight="1" x14ac:dyDescent="0.2">
      <c r="A22" s="13">
        <v>1</v>
      </c>
      <c r="B22" s="14" t="s">
        <v>22</v>
      </c>
      <c r="C22" s="14"/>
      <c r="D22" s="119">
        <v>9.8800000000000008</v>
      </c>
      <c r="E22" s="18">
        <v>0</v>
      </c>
      <c r="F22" s="18">
        <v>529129.402</v>
      </c>
      <c r="G22" s="18">
        <v>564544.59762257023</v>
      </c>
      <c r="H22" s="16">
        <v>526657.66600000008</v>
      </c>
      <c r="I22" s="16">
        <v>37886.931622570235</v>
      </c>
      <c r="J22" s="16">
        <v>-35415.195622570231</v>
      </c>
      <c r="K22" s="141"/>
    </row>
    <row r="23" spans="1:11" s="17" customFormat="1" ht="15" customHeight="1" x14ac:dyDescent="0.2">
      <c r="A23" s="13"/>
      <c r="B23" s="14" t="s">
        <v>11</v>
      </c>
      <c r="C23" s="14"/>
      <c r="D23" s="120"/>
      <c r="E23" s="19"/>
      <c r="F23" s="20"/>
      <c r="G23" s="20"/>
      <c r="H23" s="20"/>
      <c r="I23" s="20"/>
      <c r="J23" s="16"/>
      <c r="K23" s="142"/>
    </row>
    <row r="24" spans="1:11" s="24" customFormat="1" ht="35.1" customHeight="1" x14ac:dyDescent="0.25">
      <c r="A24" s="21" t="s">
        <v>62</v>
      </c>
      <c r="B24" s="22" t="s">
        <v>23</v>
      </c>
      <c r="C24" s="22" t="s">
        <v>24</v>
      </c>
      <c r="D24" s="121">
        <v>2.0000000000000004</v>
      </c>
      <c r="E24" s="23">
        <v>0</v>
      </c>
      <c r="F24" s="23">
        <v>107081.38600000001</v>
      </c>
      <c r="G24" s="23">
        <v>114248.45793546662</v>
      </c>
      <c r="H24" s="23">
        <v>104609.65000000001</v>
      </c>
      <c r="I24" s="23">
        <v>9638.8079354666079</v>
      </c>
      <c r="J24" s="23">
        <v>-7167.0719354666071</v>
      </c>
      <c r="K24" s="143"/>
    </row>
    <row r="25" spans="1:11" ht="35.1" customHeight="1" x14ac:dyDescent="0.2">
      <c r="A25" s="21"/>
      <c r="B25" s="22" t="s">
        <v>25</v>
      </c>
      <c r="C25" s="22" t="s">
        <v>24</v>
      </c>
      <c r="D25" s="122">
        <v>0.38</v>
      </c>
      <c r="E25" s="25">
        <v>0</v>
      </c>
      <c r="F25" s="26">
        <v>20413.664000000001</v>
      </c>
      <c r="G25" s="26">
        <v>21779.972411010342</v>
      </c>
      <c r="H25" s="26">
        <v>20413.664000000001</v>
      </c>
      <c r="I25" s="26">
        <v>1366.3084110103409</v>
      </c>
      <c r="J25" s="26">
        <v>-1366.3084110103409</v>
      </c>
      <c r="K25" s="144" t="s">
        <v>26</v>
      </c>
    </row>
    <row r="26" spans="1:11" ht="35.1" customHeight="1" x14ac:dyDescent="0.2">
      <c r="A26" s="21"/>
      <c r="B26" s="22" t="s">
        <v>66</v>
      </c>
      <c r="C26" s="22" t="s">
        <v>24</v>
      </c>
      <c r="D26" s="122">
        <v>0.15</v>
      </c>
      <c r="E26" s="25">
        <v>0</v>
      </c>
      <c r="F26" s="26">
        <v>8129.3399999999983</v>
      </c>
      <c r="G26" s="26">
        <v>8673.4454392764947</v>
      </c>
      <c r="H26" s="26">
        <v>8129.3399999999983</v>
      </c>
      <c r="I26" s="26">
        <v>544.10543927649633</v>
      </c>
      <c r="J26" s="26">
        <v>-544.10543927649633</v>
      </c>
      <c r="K26" s="145" t="s">
        <v>27</v>
      </c>
    </row>
    <row r="27" spans="1:11" ht="35.1" customHeight="1" x14ac:dyDescent="0.2">
      <c r="A27" s="21"/>
      <c r="B27" s="22" t="s">
        <v>67</v>
      </c>
      <c r="C27" s="22" t="s">
        <v>24</v>
      </c>
      <c r="D27" s="122">
        <v>0.16</v>
      </c>
      <c r="E27" s="25">
        <v>0</v>
      </c>
      <c r="F27" s="26">
        <v>8445.4660000000003</v>
      </c>
      <c r="G27" s="26">
        <v>9010.7300912822848</v>
      </c>
      <c r="H27" s="26">
        <v>8445.4660000000003</v>
      </c>
      <c r="I27" s="26">
        <v>565.26409128228443</v>
      </c>
      <c r="J27" s="26">
        <v>-565.26409128228443</v>
      </c>
      <c r="K27" s="145" t="s">
        <v>28</v>
      </c>
    </row>
    <row r="28" spans="1:11" ht="35.1" customHeight="1" x14ac:dyDescent="0.2">
      <c r="A28" s="21"/>
      <c r="B28" s="22" t="s">
        <v>29</v>
      </c>
      <c r="C28" s="22" t="s">
        <v>24</v>
      </c>
      <c r="D28" s="122">
        <v>1.0900000000000001</v>
      </c>
      <c r="E28" s="25">
        <v>0</v>
      </c>
      <c r="F28" s="26">
        <v>58350.548000000003</v>
      </c>
      <c r="G28" s="26">
        <v>62256.012718115409</v>
      </c>
      <c r="H28" s="26">
        <v>58350.548000000003</v>
      </c>
      <c r="I28" s="26">
        <v>3905.4647181154069</v>
      </c>
      <c r="J28" s="26">
        <v>-3905.4647181154069</v>
      </c>
      <c r="K28" s="143"/>
    </row>
    <row r="29" spans="1:11" ht="35.1" customHeight="1" x14ac:dyDescent="0.2">
      <c r="A29" s="21"/>
      <c r="B29" s="22" t="s">
        <v>30</v>
      </c>
      <c r="C29" s="22" t="s">
        <v>24</v>
      </c>
      <c r="D29" s="122">
        <v>0.16</v>
      </c>
      <c r="E29" s="25">
        <v>0</v>
      </c>
      <c r="F29" s="26">
        <v>8490.6319999999996</v>
      </c>
      <c r="G29" s="26">
        <v>9058.91910007148</v>
      </c>
      <c r="H29" s="26">
        <v>8490.6319999999996</v>
      </c>
      <c r="I29" s="26">
        <v>568.28710007148038</v>
      </c>
      <c r="J29" s="26">
        <v>-568.28710007148038</v>
      </c>
      <c r="K29" s="143"/>
    </row>
    <row r="30" spans="1:11" ht="35.1" customHeight="1" x14ac:dyDescent="0.2">
      <c r="A30" s="21"/>
      <c r="B30" s="22" t="s">
        <v>31</v>
      </c>
      <c r="C30" s="22" t="s">
        <v>24</v>
      </c>
      <c r="D30" s="122">
        <v>0.06</v>
      </c>
      <c r="E30" s="25">
        <v>0</v>
      </c>
      <c r="F30" s="26">
        <v>3251.7360000000003</v>
      </c>
      <c r="G30" s="26">
        <v>3469.378175710599</v>
      </c>
      <c r="H30" s="26">
        <v>780</v>
      </c>
      <c r="I30" s="26">
        <v>2689.378175710599</v>
      </c>
      <c r="J30" s="26">
        <v>-217.64217571059862</v>
      </c>
      <c r="K30" s="145" t="s">
        <v>32</v>
      </c>
    </row>
    <row r="31" spans="1:11" ht="35.1" customHeight="1" x14ac:dyDescent="0.2">
      <c r="A31" s="21" t="s">
        <v>63</v>
      </c>
      <c r="B31" s="22" t="s">
        <v>97</v>
      </c>
      <c r="C31" s="22" t="s">
        <v>24</v>
      </c>
      <c r="D31" s="122">
        <v>3.46</v>
      </c>
      <c r="E31" s="25">
        <v>0</v>
      </c>
      <c r="F31" s="26">
        <v>185348.80799999996</v>
      </c>
      <c r="G31" s="25">
        <v>197754.4</v>
      </c>
      <c r="H31" s="25">
        <v>185348.80799999996</v>
      </c>
      <c r="I31" s="26">
        <v>12405.592000000033</v>
      </c>
      <c r="J31" s="26">
        <v>-12405.592000000033</v>
      </c>
      <c r="K31" s="143"/>
    </row>
    <row r="32" spans="1:11" ht="35.1" customHeight="1" x14ac:dyDescent="0.2">
      <c r="A32" s="21" t="s">
        <v>64</v>
      </c>
      <c r="B32" s="22" t="s">
        <v>33</v>
      </c>
      <c r="C32" s="22" t="s">
        <v>24</v>
      </c>
      <c r="D32" s="122">
        <v>3.04</v>
      </c>
      <c r="E32" s="25">
        <v>0</v>
      </c>
      <c r="F32" s="26">
        <v>162767.32000000004</v>
      </c>
      <c r="G32" s="26">
        <v>173661.51118261239</v>
      </c>
      <c r="H32" s="26">
        <v>162767.32000000004</v>
      </c>
      <c r="I32" s="26">
        <v>10894.191182612354</v>
      </c>
      <c r="J32" s="26">
        <v>-10894.191182612354</v>
      </c>
      <c r="K32" s="143"/>
    </row>
    <row r="33" spans="1:12" ht="35.1" customHeight="1" x14ac:dyDescent="0.2">
      <c r="A33" s="21" t="s">
        <v>65</v>
      </c>
      <c r="B33" s="22" t="s">
        <v>34</v>
      </c>
      <c r="C33" s="22" t="s">
        <v>24</v>
      </c>
      <c r="D33" s="122">
        <v>1.3800000000000001</v>
      </c>
      <c r="E33" s="25">
        <v>0</v>
      </c>
      <c r="F33" s="26">
        <v>73931.888000000006</v>
      </c>
      <c r="G33" s="26">
        <v>78880.228504491242</v>
      </c>
      <c r="H33" s="26">
        <v>73931.888000000006</v>
      </c>
      <c r="I33" s="26">
        <v>4948.3405044912361</v>
      </c>
      <c r="J33" s="26">
        <v>-4948.3405044912361</v>
      </c>
      <c r="K33" s="143"/>
    </row>
    <row r="34" spans="1:12" s="69" customFormat="1" ht="35.1" customHeight="1" x14ac:dyDescent="0.2">
      <c r="A34" s="27" t="s">
        <v>68</v>
      </c>
      <c r="B34" s="104" t="s">
        <v>35</v>
      </c>
      <c r="C34" s="28" t="s">
        <v>36</v>
      </c>
      <c r="D34" s="123">
        <v>5.3</v>
      </c>
      <c r="E34" s="105">
        <v>0</v>
      </c>
      <c r="F34" s="68">
        <v>69803.73</v>
      </c>
      <c r="G34" s="68">
        <v>69727.62</v>
      </c>
      <c r="H34" s="68">
        <v>69803.73</v>
      </c>
      <c r="I34" s="68">
        <v>-76.110000000000582</v>
      </c>
      <c r="J34" s="68">
        <v>76.110000000000582</v>
      </c>
      <c r="K34" s="142" t="s">
        <v>37</v>
      </c>
    </row>
    <row r="35" spans="1:12" s="69" customFormat="1" ht="35.1" customHeight="1" x14ac:dyDescent="0.2">
      <c r="A35" s="27" t="s">
        <v>69</v>
      </c>
      <c r="B35" s="28" t="s">
        <v>79</v>
      </c>
      <c r="C35" s="28" t="s">
        <v>80</v>
      </c>
      <c r="D35" s="123">
        <v>8.7600000000000004E-3</v>
      </c>
      <c r="E35" s="105">
        <v>0</v>
      </c>
      <c r="F35" s="68">
        <v>474.54</v>
      </c>
      <c r="G35" s="68">
        <v>488.17</v>
      </c>
      <c r="H35" s="68">
        <v>474.54</v>
      </c>
      <c r="I35" s="68">
        <v>13.629999999999995</v>
      </c>
      <c r="J35" s="68">
        <v>-13.629999999999995</v>
      </c>
      <c r="K35" s="142"/>
    </row>
    <row r="36" spans="1:12" s="17" customFormat="1" ht="35.1" customHeight="1" x14ac:dyDescent="0.2">
      <c r="A36" s="27" t="s">
        <v>70</v>
      </c>
      <c r="B36" s="29" t="s">
        <v>98</v>
      </c>
      <c r="C36" s="28" t="s">
        <v>24</v>
      </c>
      <c r="D36" s="119">
        <v>1.86</v>
      </c>
      <c r="E36" s="18">
        <v>143308.59</v>
      </c>
      <c r="F36" s="16">
        <v>99719.76</v>
      </c>
      <c r="G36" s="16">
        <v>104684.91</v>
      </c>
      <c r="H36" s="16">
        <v>192303.72000000003</v>
      </c>
      <c r="I36" s="16">
        <v>65384.979999999967</v>
      </c>
      <c r="J36" s="16">
        <v>-4965.1500000000087</v>
      </c>
      <c r="K36" s="142"/>
    </row>
    <row r="37" spans="1:12" s="17" customFormat="1" ht="15" customHeight="1" x14ac:dyDescent="0.2">
      <c r="A37" s="79"/>
      <c r="B37" s="80"/>
      <c r="C37" s="80"/>
      <c r="D37" s="124"/>
      <c r="E37" s="81"/>
      <c r="F37" s="82"/>
      <c r="G37" s="82"/>
      <c r="H37" s="82"/>
      <c r="I37" s="82"/>
      <c r="J37" s="82"/>
      <c r="K37" s="146"/>
    </row>
    <row r="38" spans="1:12" s="35" customFormat="1" ht="15" customHeight="1" x14ac:dyDescent="0.2">
      <c r="A38" s="30"/>
      <c r="B38" s="31" t="s">
        <v>82</v>
      </c>
      <c r="C38" s="32"/>
      <c r="D38" s="125"/>
      <c r="E38" s="33"/>
      <c r="F38" s="34"/>
      <c r="G38" s="34"/>
      <c r="H38" s="34"/>
      <c r="I38" s="34"/>
      <c r="J38" s="34" t="s">
        <v>38</v>
      </c>
      <c r="K38" s="147"/>
    </row>
    <row r="39" spans="1:12" s="35" customFormat="1" ht="15" customHeight="1" x14ac:dyDescent="0.2">
      <c r="A39" s="30"/>
      <c r="B39" s="31" t="s">
        <v>83</v>
      </c>
      <c r="C39" s="32"/>
      <c r="D39" s="125"/>
      <c r="E39" s="33"/>
      <c r="F39" s="34"/>
      <c r="G39" s="34"/>
      <c r="H39" s="34"/>
      <c r="I39" s="34">
        <v>9695.2000000000007</v>
      </c>
      <c r="J39" s="34" t="s">
        <v>38</v>
      </c>
      <c r="K39" s="148"/>
    </row>
    <row r="40" spans="1:12" s="35" customFormat="1" ht="15" customHeight="1" x14ac:dyDescent="0.2">
      <c r="A40" s="30"/>
      <c r="B40" s="31"/>
      <c r="C40" s="32"/>
      <c r="D40" s="125"/>
      <c r="E40" s="33"/>
      <c r="F40" s="34"/>
      <c r="G40" s="34"/>
      <c r="H40" s="34"/>
      <c r="I40" s="34"/>
      <c r="J40" s="34"/>
      <c r="K40" s="147"/>
    </row>
    <row r="41" spans="1:12" s="35" customFormat="1" ht="15" customHeight="1" x14ac:dyDescent="0.2">
      <c r="A41" s="30"/>
      <c r="B41" s="31"/>
      <c r="C41" s="32"/>
      <c r="D41" s="125"/>
      <c r="E41" s="33"/>
      <c r="F41" s="34"/>
      <c r="G41" s="34"/>
      <c r="H41" s="34"/>
      <c r="I41" s="34"/>
      <c r="J41" s="34"/>
      <c r="K41" s="148"/>
    </row>
    <row r="42" spans="1:12" s="83" customFormat="1" ht="15" customHeight="1" thickBot="1" x14ac:dyDescent="0.25">
      <c r="A42" s="79"/>
      <c r="B42" s="80"/>
      <c r="C42" s="80"/>
      <c r="D42" s="124"/>
      <c r="E42" s="81"/>
      <c r="F42" s="82"/>
      <c r="G42" s="82"/>
      <c r="H42" s="82"/>
      <c r="I42" s="82"/>
      <c r="J42" s="82"/>
      <c r="K42" s="146"/>
    </row>
    <row r="43" spans="1:12" s="38" customFormat="1" ht="77.25" thickBot="1" x14ac:dyDescent="0.3">
      <c r="A43" s="36" t="s">
        <v>81</v>
      </c>
      <c r="B43" s="37" t="s">
        <v>39</v>
      </c>
      <c r="C43" s="11" t="s">
        <v>19</v>
      </c>
      <c r="D43" s="11" t="s">
        <v>91</v>
      </c>
      <c r="E43" s="11" t="s">
        <v>92</v>
      </c>
      <c r="F43" s="11" t="s">
        <v>99</v>
      </c>
      <c r="G43" s="11" t="s">
        <v>100</v>
      </c>
      <c r="H43" s="11" t="s">
        <v>101</v>
      </c>
      <c r="I43" s="11" t="s">
        <v>96</v>
      </c>
      <c r="J43" s="160" t="s">
        <v>21</v>
      </c>
      <c r="K43" s="161"/>
    </row>
    <row r="44" spans="1:12" s="24" customFormat="1" ht="15" x14ac:dyDescent="0.25">
      <c r="A44" s="39"/>
      <c r="B44" s="40" t="s">
        <v>11</v>
      </c>
      <c r="C44" s="40"/>
      <c r="D44" s="126"/>
      <c r="E44" s="41"/>
      <c r="F44" s="41"/>
      <c r="G44" s="41"/>
      <c r="H44" s="41"/>
      <c r="I44" s="41"/>
      <c r="J44" s="164"/>
      <c r="K44" s="164"/>
    </row>
    <row r="45" spans="1:12" x14ac:dyDescent="0.2">
      <c r="A45" s="21"/>
      <c r="B45" s="22"/>
      <c r="C45" s="92"/>
      <c r="D45" s="122"/>
      <c r="E45" s="26"/>
      <c r="F45" s="26"/>
      <c r="G45" s="26"/>
      <c r="H45" s="26"/>
      <c r="I45" s="26"/>
      <c r="J45" s="165"/>
      <c r="K45" s="165"/>
    </row>
    <row r="46" spans="1:12" ht="39.950000000000003" customHeight="1" x14ac:dyDescent="0.2">
      <c r="A46" s="21"/>
      <c r="B46" s="22" t="s">
        <v>84</v>
      </c>
      <c r="C46" s="92" t="s">
        <v>40</v>
      </c>
      <c r="D46" s="122" t="s">
        <v>102</v>
      </c>
      <c r="E46" s="26">
        <v>719815.33</v>
      </c>
      <c r="F46" s="26">
        <v>680790.06</v>
      </c>
      <c r="G46" s="26">
        <v>719815.33</v>
      </c>
      <c r="H46" s="26">
        <v>-39025.269999999902</v>
      </c>
      <c r="I46" s="26">
        <v>39025.269999999902</v>
      </c>
      <c r="J46" s="165" t="s">
        <v>41</v>
      </c>
      <c r="K46" s="165"/>
    </row>
    <row r="47" spans="1:12" ht="39.950000000000003" customHeight="1" x14ac:dyDescent="0.2">
      <c r="A47" s="21"/>
      <c r="B47" s="22" t="s">
        <v>42</v>
      </c>
      <c r="C47" s="92" t="s">
        <v>43</v>
      </c>
      <c r="D47" s="122">
        <v>1574.82</v>
      </c>
      <c r="E47" s="26">
        <v>1115903.1499999999</v>
      </c>
      <c r="F47" s="26">
        <v>1148119.03</v>
      </c>
      <c r="G47" s="26">
        <v>1115903.1499999999</v>
      </c>
      <c r="H47" s="26">
        <v>32215.880000000121</v>
      </c>
      <c r="I47" s="26">
        <v>-32215.880000000121</v>
      </c>
      <c r="J47" s="165" t="s">
        <v>85</v>
      </c>
      <c r="K47" s="165"/>
    </row>
    <row r="48" spans="1:12" x14ac:dyDescent="0.2">
      <c r="A48" s="42"/>
      <c r="B48" s="43"/>
      <c r="C48" s="43"/>
      <c r="D48" s="127"/>
      <c r="E48" s="45"/>
      <c r="F48" s="45"/>
      <c r="G48" s="45"/>
      <c r="H48" s="45"/>
      <c r="I48" s="45"/>
      <c r="J48" s="45"/>
      <c r="K48" s="149"/>
      <c r="L48" s="90"/>
    </row>
    <row r="49" spans="1:12" s="10" customFormat="1" ht="12" x14ac:dyDescent="0.2">
      <c r="A49" s="7"/>
      <c r="B49" s="46" t="s">
        <v>44</v>
      </c>
      <c r="C49" s="46"/>
      <c r="D49" s="128"/>
      <c r="E49" s="46"/>
      <c r="F49" s="46"/>
      <c r="G49" s="47"/>
      <c r="H49" s="46"/>
      <c r="I49" s="46"/>
      <c r="J49" s="46"/>
      <c r="K49" s="138"/>
    </row>
    <row r="50" spans="1:12" x14ac:dyDescent="0.2">
      <c r="A50" s="42"/>
      <c r="B50" s="48" t="s">
        <v>45</v>
      </c>
      <c r="C50" s="43"/>
      <c r="D50" s="127"/>
      <c r="E50" s="44"/>
      <c r="F50" s="49"/>
      <c r="G50" s="45"/>
      <c r="H50" s="45"/>
      <c r="I50" s="45"/>
      <c r="J50" s="45"/>
      <c r="K50" s="150"/>
      <c r="L50" s="50"/>
    </row>
    <row r="51" spans="1:12" s="51" customFormat="1" x14ac:dyDescent="0.2">
      <c r="A51" s="42"/>
      <c r="B51" s="48"/>
      <c r="C51" s="48"/>
      <c r="D51" s="127"/>
      <c r="E51" s="44"/>
      <c r="F51" s="49"/>
      <c r="G51" s="45"/>
      <c r="H51" s="45"/>
      <c r="I51" s="45"/>
      <c r="J51" s="45"/>
      <c r="K51" s="150"/>
      <c r="L51" s="86"/>
    </row>
    <row r="52" spans="1:12" s="51" customFormat="1" x14ac:dyDescent="0.2">
      <c r="A52" s="42"/>
      <c r="B52" s="48"/>
      <c r="C52" s="48"/>
      <c r="D52" s="127"/>
      <c r="E52" s="44"/>
      <c r="F52" s="49"/>
      <c r="G52" s="45"/>
      <c r="H52" s="45"/>
      <c r="I52" s="45"/>
      <c r="J52" s="45"/>
      <c r="K52" s="150"/>
      <c r="L52" s="86"/>
    </row>
    <row r="53" spans="1:12" s="51" customFormat="1" x14ac:dyDescent="0.2">
      <c r="A53" s="42"/>
      <c r="B53" s="48"/>
      <c r="C53" s="48"/>
      <c r="D53" s="127"/>
      <c r="E53" s="44"/>
      <c r="F53" s="49"/>
      <c r="G53" s="45"/>
      <c r="H53" s="45"/>
      <c r="I53" s="45"/>
      <c r="J53" s="45"/>
      <c r="K53" s="150"/>
      <c r="L53" s="86"/>
    </row>
    <row r="54" spans="1:12" s="51" customFormat="1" x14ac:dyDescent="0.2">
      <c r="A54" s="42"/>
      <c r="B54" s="48"/>
      <c r="C54" s="48"/>
      <c r="D54" s="127"/>
      <c r="E54" s="44"/>
      <c r="F54" s="49"/>
      <c r="G54" s="45"/>
      <c r="H54" s="45"/>
      <c r="I54" s="45"/>
      <c r="J54" s="45"/>
      <c r="K54" s="150"/>
      <c r="L54" s="86"/>
    </row>
    <row r="55" spans="1:12" s="51" customFormat="1" x14ac:dyDescent="0.2">
      <c r="A55" s="42"/>
      <c r="B55" s="48"/>
      <c r="C55" s="48"/>
      <c r="D55" s="127"/>
      <c r="E55" s="44"/>
      <c r="F55" s="49"/>
      <c r="G55" s="45"/>
      <c r="H55" s="45"/>
      <c r="I55" s="45"/>
      <c r="J55" s="45"/>
      <c r="K55" s="150"/>
      <c r="L55" s="86"/>
    </row>
    <row r="56" spans="1:12" s="51" customFormat="1" x14ac:dyDescent="0.2">
      <c r="A56" s="42"/>
      <c r="B56" s="48"/>
      <c r="C56" s="48"/>
      <c r="D56" s="127"/>
      <c r="E56" s="44"/>
      <c r="F56" s="49"/>
      <c r="G56" s="45"/>
      <c r="H56" s="45"/>
      <c r="I56" s="45"/>
      <c r="J56" s="45"/>
      <c r="K56" s="150"/>
      <c r="L56" s="86"/>
    </row>
    <row r="57" spans="1:12" s="51" customFormat="1" x14ac:dyDescent="0.2">
      <c r="A57" s="42"/>
      <c r="B57" s="48"/>
      <c r="C57" s="48"/>
      <c r="D57" s="127"/>
      <c r="E57" s="44"/>
      <c r="F57" s="49"/>
      <c r="G57" s="45"/>
      <c r="H57" s="45"/>
      <c r="I57" s="45"/>
      <c r="J57" s="45"/>
      <c r="K57" s="150"/>
      <c r="L57" s="86"/>
    </row>
    <row r="58" spans="1:12" s="51" customFormat="1" x14ac:dyDescent="0.2">
      <c r="A58" s="42"/>
      <c r="B58" s="48"/>
      <c r="C58" s="48"/>
      <c r="D58" s="127"/>
      <c r="E58" s="44"/>
      <c r="F58" s="49"/>
      <c r="G58" s="45"/>
      <c r="H58" s="45"/>
      <c r="I58" s="45"/>
      <c r="J58" s="45"/>
      <c r="K58" s="150"/>
      <c r="L58" s="86"/>
    </row>
    <row r="59" spans="1:12" s="51" customFormat="1" x14ac:dyDescent="0.2">
      <c r="A59" s="42"/>
      <c r="B59" s="48"/>
      <c r="C59" s="48"/>
      <c r="D59" s="127"/>
      <c r="E59" s="44"/>
      <c r="F59" s="49"/>
      <c r="G59" s="45"/>
      <c r="H59" s="45"/>
      <c r="I59" s="45"/>
      <c r="J59" s="45"/>
      <c r="K59" s="150"/>
      <c r="L59" s="86"/>
    </row>
    <row r="60" spans="1:12" s="51" customFormat="1" x14ac:dyDescent="0.2">
      <c r="A60" s="42"/>
      <c r="B60" s="48"/>
      <c r="C60" s="48"/>
      <c r="D60" s="127"/>
      <c r="E60" s="44"/>
      <c r="F60" s="49"/>
      <c r="G60" s="45"/>
      <c r="H60" s="45"/>
      <c r="I60" s="45"/>
      <c r="J60" s="45"/>
      <c r="K60" s="150"/>
      <c r="L60" s="86"/>
    </row>
    <row r="61" spans="1:12" s="51" customFormat="1" x14ac:dyDescent="0.2">
      <c r="A61" s="42"/>
      <c r="B61" s="48"/>
      <c r="C61" s="48"/>
      <c r="D61" s="127"/>
      <c r="E61" s="44"/>
      <c r="F61" s="49"/>
      <c r="G61" s="45"/>
      <c r="H61" s="45"/>
      <c r="I61" s="45"/>
      <c r="J61" s="45"/>
      <c r="K61" s="150"/>
      <c r="L61" s="86"/>
    </row>
    <row r="62" spans="1:12" s="51" customFormat="1" x14ac:dyDescent="0.2">
      <c r="A62" s="42"/>
      <c r="B62" s="48"/>
      <c r="C62" s="48"/>
      <c r="D62" s="127"/>
      <c r="E62" s="44"/>
      <c r="F62" s="88"/>
      <c r="G62" s="88"/>
      <c r="H62" s="45"/>
      <c r="I62" s="45"/>
      <c r="J62" s="45"/>
      <c r="K62" s="150"/>
      <c r="L62" s="86"/>
    </row>
    <row r="63" spans="1:12" s="51" customFormat="1" x14ac:dyDescent="0.2">
      <c r="A63" s="42"/>
      <c r="B63" s="48"/>
      <c r="C63" s="48"/>
      <c r="D63" s="127"/>
      <c r="E63" s="44"/>
      <c r="F63" s="88"/>
      <c r="G63" s="88"/>
      <c r="H63" s="45"/>
      <c r="I63" s="45"/>
      <c r="J63" s="45"/>
      <c r="K63" s="150"/>
      <c r="L63" s="86"/>
    </row>
    <row r="64" spans="1:12" s="51" customFormat="1" x14ac:dyDescent="0.2">
      <c r="A64" s="42"/>
      <c r="B64" s="48"/>
      <c r="C64" s="48"/>
      <c r="D64" s="127"/>
      <c r="E64" s="44"/>
      <c r="F64" s="88"/>
      <c r="G64" s="88"/>
      <c r="H64" s="45"/>
      <c r="I64" s="45"/>
      <c r="J64" s="45"/>
      <c r="K64" s="150"/>
      <c r="L64" s="86"/>
    </row>
    <row r="65" spans="1:12" s="51" customFormat="1" x14ac:dyDescent="0.2">
      <c r="A65" s="42"/>
      <c r="B65" s="48"/>
      <c r="C65" s="48"/>
      <c r="D65" s="127"/>
      <c r="E65" s="44"/>
      <c r="F65" s="49"/>
      <c r="G65" s="45"/>
      <c r="H65" s="45"/>
      <c r="I65" s="45"/>
      <c r="J65" s="45"/>
      <c r="K65" s="150"/>
      <c r="L65" s="86"/>
    </row>
    <row r="66" spans="1:12" s="51" customFormat="1" x14ac:dyDescent="0.2">
      <c r="A66" s="42"/>
      <c r="B66" s="48"/>
      <c r="C66" s="48"/>
      <c r="D66" s="127"/>
      <c r="E66" s="44"/>
      <c r="F66" s="49"/>
      <c r="G66" s="45"/>
      <c r="H66" s="45"/>
      <c r="I66" s="45"/>
      <c r="J66" s="45"/>
      <c r="K66" s="150"/>
      <c r="L66" s="86"/>
    </row>
    <row r="67" spans="1:12" x14ac:dyDescent="0.2">
      <c r="L67" s="50"/>
    </row>
    <row r="68" spans="1:12" s="17" customFormat="1" ht="14.25" x14ac:dyDescent="0.2">
      <c r="A68" s="52"/>
      <c r="B68" s="53" t="s">
        <v>46</v>
      </c>
      <c r="C68" s="53"/>
      <c r="D68" s="52"/>
      <c r="E68" s="53"/>
      <c r="F68" s="54"/>
      <c r="I68" s="55"/>
      <c r="K68" s="151"/>
      <c r="L68" s="56"/>
    </row>
    <row r="69" spans="1:12" s="17" customFormat="1" ht="14.25" x14ac:dyDescent="0.2">
      <c r="A69" s="52"/>
      <c r="B69" s="57" t="s">
        <v>47</v>
      </c>
      <c r="C69" s="57"/>
      <c r="D69" s="52"/>
      <c r="E69" s="53"/>
      <c r="F69" s="54"/>
      <c r="K69" s="151"/>
    </row>
    <row r="70" spans="1:12" ht="13.5" thickBot="1" x14ac:dyDescent="0.25"/>
    <row r="71" spans="1:12" s="60" customFormat="1" ht="51.75" thickBot="1" x14ac:dyDescent="0.3">
      <c r="A71" s="11" t="s">
        <v>48</v>
      </c>
      <c r="B71" s="166" t="s">
        <v>49</v>
      </c>
      <c r="C71" s="167"/>
      <c r="D71" s="168"/>
      <c r="E71" s="169"/>
      <c r="F71" s="170"/>
      <c r="G71" s="99" t="s">
        <v>50</v>
      </c>
      <c r="H71" s="58" t="s">
        <v>51</v>
      </c>
      <c r="I71" s="58" t="s">
        <v>52</v>
      </c>
      <c r="J71" s="11" t="s">
        <v>53</v>
      </c>
      <c r="K71" s="59"/>
    </row>
    <row r="72" spans="1:12" x14ac:dyDescent="0.2">
      <c r="A72" s="61"/>
      <c r="B72" s="62"/>
      <c r="C72" s="63"/>
      <c r="D72" s="129"/>
      <c r="E72" s="162"/>
      <c r="F72" s="163"/>
      <c r="G72" s="64"/>
      <c r="H72" s="65"/>
      <c r="I72" s="65"/>
      <c r="J72" s="65"/>
    </row>
    <row r="73" spans="1:12" s="69" customFormat="1" ht="15.75" x14ac:dyDescent="0.25">
      <c r="A73" s="66" t="s">
        <v>54</v>
      </c>
      <c r="B73" s="84" t="s">
        <v>55</v>
      </c>
      <c r="C73" s="85"/>
      <c r="D73" s="130"/>
      <c r="E73" s="171"/>
      <c r="F73" s="172"/>
      <c r="G73" s="67"/>
      <c r="H73" s="66"/>
      <c r="I73" s="66"/>
      <c r="J73" s="68"/>
      <c r="K73" s="152"/>
    </row>
    <row r="74" spans="1:12" x14ac:dyDescent="0.2">
      <c r="A74" s="70"/>
      <c r="B74" s="71" t="s">
        <v>11</v>
      </c>
      <c r="C74" s="72"/>
      <c r="D74" s="103"/>
      <c r="E74" s="173"/>
      <c r="F74" s="174"/>
      <c r="G74" s="87"/>
      <c r="H74" s="70"/>
      <c r="I74" s="70"/>
      <c r="J74" s="26"/>
    </row>
    <row r="75" spans="1:12" x14ac:dyDescent="0.2">
      <c r="A75" s="70"/>
      <c r="B75" s="101" t="s">
        <v>103</v>
      </c>
      <c r="C75" s="93"/>
      <c r="D75" s="131"/>
      <c r="E75" s="101" t="s">
        <v>104</v>
      </c>
      <c r="F75" s="95"/>
      <c r="G75" s="106">
        <v>44225</v>
      </c>
      <c r="H75" s="70" t="s">
        <v>73</v>
      </c>
      <c r="I75" s="70">
        <v>4</v>
      </c>
      <c r="J75" s="26">
        <v>19977.89</v>
      </c>
    </row>
    <row r="76" spans="1:12" x14ac:dyDescent="0.2">
      <c r="A76" s="70"/>
      <c r="B76" s="101" t="s">
        <v>105</v>
      </c>
      <c r="C76" s="93"/>
      <c r="D76" s="131"/>
      <c r="E76" s="101" t="s">
        <v>106</v>
      </c>
      <c r="F76" s="89"/>
      <c r="G76" s="106">
        <v>44243</v>
      </c>
      <c r="H76" s="70" t="s">
        <v>71</v>
      </c>
      <c r="I76" s="107">
        <v>201</v>
      </c>
      <c r="J76" s="26">
        <v>7035</v>
      </c>
    </row>
    <row r="77" spans="1:12" x14ac:dyDescent="0.2">
      <c r="A77" s="70"/>
      <c r="B77" s="101" t="s">
        <v>107</v>
      </c>
      <c r="C77" s="93"/>
      <c r="D77" s="131"/>
      <c r="E77" s="101" t="s">
        <v>108</v>
      </c>
      <c r="F77" s="89"/>
      <c r="G77" s="106">
        <v>44328</v>
      </c>
      <c r="H77" s="70" t="s">
        <v>77</v>
      </c>
      <c r="I77" s="70">
        <v>2</v>
      </c>
      <c r="J77" s="26">
        <v>9816.25</v>
      </c>
    </row>
    <row r="78" spans="1:12" x14ac:dyDescent="0.2">
      <c r="A78" s="70"/>
      <c r="B78" s="101" t="s">
        <v>109</v>
      </c>
      <c r="C78" s="93"/>
      <c r="D78" s="131"/>
      <c r="E78" s="101" t="s">
        <v>110</v>
      </c>
      <c r="F78" s="89"/>
      <c r="G78" s="106">
        <v>44335</v>
      </c>
      <c r="H78" s="70"/>
      <c r="I78" s="70"/>
      <c r="J78" s="26">
        <v>6934</v>
      </c>
    </row>
    <row r="79" spans="1:12" x14ac:dyDescent="0.2">
      <c r="A79" s="70"/>
      <c r="B79" s="101" t="s">
        <v>111</v>
      </c>
      <c r="C79" s="93"/>
      <c r="D79" s="131"/>
      <c r="E79" s="101" t="s">
        <v>112</v>
      </c>
      <c r="F79" s="89"/>
      <c r="G79" s="106">
        <v>44337</v>
      </c>
      <c r="H79" s="70" t="s">
        <v>73</v>
      </c>
      <c r="I79" s="108">
        <v>1</v>
      </c>
      <c r="J79" s="26">
        <v>23306.2</v>
      </c>
    </row>
    <row r="80" spans="1:12" x14ac:dyDescent="0.2">
      <c r="A80" s="70"/>
      <c r="B80" s="101" t="s">
        <v>113</v>
      </c>
      <c r="C80" s="93"/>
      <c r="D80" s="131"/>
      <c r="E80" s="101" t="s">
        <v>72</v>
      </c>
      <c r="F80" s="89"/>
      <c r="G80" s="106">
        <v>44357</v>
      </c>
      <c r="H80" s="70" t="s">
        <v>73</v>
      </c>
      <c r="I80" s="70">
        <v>1</v>
      </c>
      <c r="J80" s="26">
        <v>5523.06</v>
      </c>
    </row>
    <row r="81" spans="1:11" x14ac:dyDescent="0.2">
      <c r="A81" s="70"/>
      <c r="B81" s="101" t="s">
        <v>76</v>
      </c>
      <c r="C81" s="93"/>
      <c r="D81" s="131"/>
      <c r="E81" s="101" t="s">
        <v>88</v>
      </c>
      <c r="F81" s="89"/>
      <c r="G81" s="106">
        <v>44376</v>
      </c>
      <c r="H81" s="70" t="s">
        <v>71</v>
      </c>
      <c r="I81" s="70">
        <v>4</v>
      </c>
      <c r="J81" s="26">
        <v>2148.2600000000002</v>
      </c>
    </row>
    <row r="82" spans="1:11" x14ac:dyDescent="0.2">
      <c r="A82" s="70"/>
      <c r="B82" s="101" t="s">
        <v>114</v>
      </c>
      <c r="C82" s="93"/>
      <c r="D82" s="131"/>
      <c r="E82" s="101" t="s">
        <v>115</v>
      </c>
      <c r="F82" s="89"/>
      <c r="G82" s="106">
        <v>44358</v>
      </c>
      <c r="H82" s="70" t="s">
        <v>73</v>
      </c>
      <c r="I82" s="108">
        <v>3</v>
      </c>
      <c r="J82" s="26">
        <v>14918.02</v>
      </c>
    </row>
    <row r="83" spans="1:11" x14ac:dyDescent="0.2">
      <c r="A83" s="70"/>
      <c r="B83" s="101" t="s">
        <v>89</v>
      </c>
      <c r="C83" s="93"/>
      <c r="D83" s="131"/>
      <c r="E83" s="101" t="s">
        <v>72</v>
      </c>
      <c r="F83" s="89"/>
      <c r="G83" s="106">
        <v>44404</v>
      </c>
      <c r="H83" s="70" t="s">
        <v>71</v>
      </c>
      <c r="I83" s="70">
        <v>2044</v>
      </c>
      <c r="J83" s="26">
        <v>5273.52</v>
      </c>
    </row>
    <row r="84" spans="1:11" x14ac:dyDescent="0.2">
      <c r="A84" s="70"/>
      <c r="B84" s="101" t="s">
        <v>116</v>
      </c>
      <c r="C84" s="93"/>
      <c r="D84" s="131"/>
      <c r="E84" s="101" t="s">
        <v>117</v>
      </c>
      <c r="F84" s="89"/>
      <c r="G84" s="106">
        <v>44432</v>
      </c>
      <c r="H84" s="70" t="s">
        <v>77</v>
      </c>
      <c r="I84" s="70">
        <v>3.5</v>
      </c>
      <c r="J84" s="26">
        <v>8928.7000000000007</v>
      </c>
    </row>
    <row r="85" spans="1:11" x14ac:dyDescent="0.2">
      <c r="A85" s="70"/>
      <c r="B85" s="101" t="s">
        <v>118</v>
      </c>
      <c r="C85" s="93"/>
      <c r="D85" s="131"/>
      <c r="E85" s="101" t="s">
        <v>72</v>
      </c>
      <c r="F85" s="89"/>
      <c r="G85" s="106">
        <v>44431</v>
      </c>
      <c r="H85" s="70" t="s">
        <v>73</v>
      </c>
      <c r="I85" s="70">
        <v>1</v>
      </c>
      <c r="J85" s="26">
        <v>5523.06</v>
      </c>
    </row>
    <row r="86" spans="1:11" x14ac:dyDescent="0.2">
      <c r="A86" s="70"/>
      <c r="B86" s="101" t="s">
        <v>119</v>
      </c>
      <c r="C86" s="93"/>
      <c r="D86" s="131"/>
      <c r="E86" s="101" t="s">
        <v>72</v>
      </c>
      <c r="F86" s="89"/>
      <c r="G86" s="106">
        <v>44454</v>
      </c>
      <c r="H86" s="70" t="s">
        <v>120</v>
      </c>
      <c r="I86" s="70">
        <v>3.25</v>
      </c>
      <c r="J86" s="26">
        <v>650</v>
      </c>
    </row>
    <row r="87" spans="1:11" x14ac:dyDescent="0.2">
      <c r="A87" s="70"/>
      <c r="B87" s="101" t="s">
        <v>89</v>
      </c>
      <c r="C87" s="93"/>
      <c r="D87" s="131"/>
      <c r="E87" s="101" t="s">
        <v>72</v>
      </c>
      <c r="F87" s="89"/>
      <c r="G87" s="106">
        <v>44459</v>
      </c>
      <c r="H87" s="70" t="s">
        <v>71</v>
      </c>
      <c r="I87" s="109">
        <v>2044</v>
      </c>
      <c r="J87" s="26">
        <v>5273.52</v>
      </c>
      <c r="K87" s="153"/>
    </row>
    <row r="88" spans="1:11" x14ac:dyDescent="0.2">
      <c r="A88" s="70"/>
      <c r="B88" s="101" t="s">
        <v>76</v>
      </c>
      <c r="C88" s="93"/>
      <c r="D88" s="131"/>
      <c r="E88" s="101" t="s">
        <v>121</v>
      </c>
      <c r="F88" s="110"/>
      <c r="G88" s="106">
        <v>44428</v>
      </c>
      <c r="H88" s="70" t="s">
        <v>71</v>
      </c>
      <c r="I88" s="70">
        <v>6</v>
      </c>
      <c r="J88" s="26">
        <v>3333.64</v>
      </c>
    </row>
    <row r="89" spans="1:11" x14ac:dyDescent="0.2">
      <c r="A89" s="70"/>
      <c r="B89" s="101" t="s">
        <v>122</v>
      </c>
      <c r="C89" s="102"/>
      <c r="D89" s="132"/>
      <c r="E89" s="101" t="s">
        <v>123</v>
      </c>
      <c r="F89" s="89"/>
      <c r="G89" s="106">
        <v>44497</v>
      </c>
      <c r="H89" s="70" t="s">
        <v>77</v>
      </c>
      <c r="I89" s="70">
        <v>6</v>
      </c>
      <c r="J89" s="26">
        <v>13071.75</v>
      </c>
    </row>
    <row r="90" spans="1:11" x14ac:dyDescent="0.2">
      <c r="A90" s="70"/>
      <c r="B90" s="101" t="s">
        <v>124</v>
      </c>
      <c r="C90" s="72"/>
      <c r="D90" s="100"/>
      <c r="E90" s="101" t="s">
        <v>125</v>
      </c>
      <c r="F90" s="94"/>
      <c r="G90" s="106">
        <v>44483</v>
      </c>
      <c r="H90" s="70" t="s">
        <v>73</v>
      </c>
      <c r="I90" s="70">
        <v>4</v>
      </c>
      <c r="J90" s="26">
        <v>9949.2000000000007</v>
      </c>
    </row>
    <row r="91" spans="1:11" x14ac:dyDescent="0.2">
      <c r="A91" s="70"/>
      <c r="B91" s="101" t="s">
        <v>124</v>
      </c>
      <c r="C91" s="72"/>
      <c r="D91" s="100"/>
      <c r="E91" s="101" t="s">
        <v>126</v>
      </c>
      <c r="F91" s="94"/>
      <c r="G91" s="106">
        <v>44470</v>
      </c>
      <c r="H91" s="70" t="s">
        <v>73</v>
      </c>
      <c r="I91" s="111">
        <v>4</v>
      </c>
      <c r="J91" s="26">
        <v>9634.93</v>
      </c>
    </row>
    <row r="92" spans="1:11" x14ac:dyDescent="0.2">
      <c r="A92" s="70"/>
      <c r="B92" s="101" t="s">
        <v>127</v>
      </c>
      <c r="C92" s="112"/>
      <c r="D92" s="133"/>
      <c r="E92" s="101" t="s">
        <v>128</v>
      </c>
      <c r="F92" s="110"/>
      <c r="G92" s="106">
        <v>44497</v>
      </c>
      <c r="H92" s="70" t="s">
        <v>77</v>
      </c>
      <c r="I92" s="70">
        <v>1.5</v>
      </c>
      <c r="J92" s="26">
        <v>4823.3500000000004</v>
      </c>
    </row>
    <row r="93" spans="1:11" x14ac:dyDescent="0.2">
      <c r="A93" s="70"/>
      <c r="B93" s="101" t="s">
        <v>129</v>
      </c>
      <c r="C93" s="113"/>
      <c r="D93" s="134"/>
      <c r="E93" s="101" t="s">
        <v>87</v>
      </c>
      <c r="F93" s="94"/>
      <c r="G93" s="106">
        <v>44497</v>
      </c>
      <c r="H93" s="70" t="s">
        <v>77</v>
      </c>
      <c r="I93" s="70">
        <v>4</v>
      </c>
      <c r="J93" s="26">
        <v>9918.9500000000007</v>
      </c>
    </row>
    <row r="94" spans="1:11" x14ac:dyDescent="0.2">
      <c r="A94" s="70"/>
      <c r="B94" s="101" t="s">
        <v>86</v>
      </c>
      <c r="C94" s="93"/>
      <c r="D94" s="131"/>
      <c r="E94" s="101" t="s">
        <v>87</v>
      </c>
      <c r="F94" s="110"/>
      <c r="G94" s="106">
        <v>44547</v>
      </c>
      <c r="H94" s="70" t="s">
        <v>77</v>
      </c>
      <c r="I94" s="108">
        <v>2</v>
      </c>
      <c r="J94" s="26">
        <v>9911.2199999999993</v>
      </c>
    </row>
    <row r="95" spans="1:11" x14ac:dyDescent="0.2">
      <c r="A95" s="70"/>
      <c r="B95" s="101" t="s">
        <v>130</v>
      </c>
      <c r="C95" s="112"/>
      <c r="D95" s="133"/>
      <c r="E95" s="101" t="s">
        <v>106</v>
      </c>
      <c r="F95" s="95"/>
      <c r="G95" s="106">
        <v>44540</v>
      </c>
      <c r="H95" s="70" t="s">
        <v>77</v>
      </c>
      <c r="I95" s="70">
        <v>287.60000000000002</v>
      </c>
      <c r="J95" s="26">
        <v>12079.2</v>
      </c>
    </row>
    <row r="96" spans="1:11" x14ac:dyDescent="0.2">
      <c r="A96" s="70"/>
      <c r="B96" s="101" t="s">
        <v>74</v>
      </c>
      <c r="C96" s="114"/>
      <c r="D96" s="135"/>
      <c r="E96" s="101"/>
      <c r="F96" s="110"/>
      <c r="G96" s="106">
        <v>44560</v>
      </c>
      <c r="H96" s="70"/>
      <c r="I96" s="70"/>
      <c r="J96" s="26">
        <v>4274</v>
      </c>
    </row>
    <row r="97" spans="1:11" x14ac:dyDescent="0.2">
      <c r="A97" s="70"/>
      <c r="B97" s="158"/>
      <c r="C97" s="158"/>
      <c r="D97" s="158"/>
      <c r="E97" s="158"/>
      <c r="F97" s="158"/>
      <c r="G97" s="97"/>
      <c r="H97" s="70"/>
      <c r="I97" s="70"/>
      <c r="J97" s="70"/>
      <c r="K97" s="150"/>
    </row>
    <row r="98" spans="1:11" s="69" customFormat="1" x14ac:dyDescent="0.2">
      <c r="A98" s="66"/>
      <c r="B98" s="159" t="s">
        <v>75</v>
      </c>
      <c r="C98" s="159"/>
      <c r="D98" s="159"/>
      <c r="E98" s="159"/>
      <c r="F98" s="159"/>
      <c r="G98" s="98"/>
      <c r="H98" s="66"/>
      <c r="I98" s="66"/>
      <c r="J98" s="73">
        <f>SUM(J75:J97)</f>
        <v>192303.72000000003</v>
      </c>
      <c r="K98" s="154"/>
    </row>
    <row r="99" spans="1:11" x14ac:dyDescent="0.2">
      <c r="K99" s="155"/>
    </row>
    <row r="101" spans="1:11" s="24" customFormat="1" ht="15" x14ac:dyDescent="0.25">
      <c r="A101" s="74"/>
      <c r="B101" s="75" t="s">
        <v>56</v>
      </c>
      <c r="C101" s="75"/>
      <c r="D101" s="74"/>
      <c r="E101" s="75"/>
      <c r="F101" s="75"/>
      <c r="H101" s="24" t="s">
        <v>57</v>
      </c>
      <c r="K101" s="156"/>
    </row>
    <row r="102" spans="1:11" s="24" customFormat="1" ht="15" x14ac:dyDescent="0.25">
      <c r="A102" s="74"/>
      <c r="B102" s="76"/>
      <c r="C102" s="76"/>
      <c r="D102" s="136"/>
      <c r="E102" s="76"/>
      <c r="F102" s="76"/>
      <c r="K102" s="156"/>
    </row>
    <row r="103" spans="1:11" s="24" customFormat="1" ht="15" x14ac:dyDescent="0.25">
      <c r="A103" s="74"/>
      <c r="B103" s="76"/>
      <c r="C103" s="76"/>
      <c r="D103" s="136"/>
      <c r="E103" s="76"/>
      <c r="F103" s="76"/>
      <c r="K103" s="156"/>
    </row>
    <row r="104" spans="1:11" s="75" customFormat="1" ht="15" x14ac:dyDescent="0.25">
      <c r="A104" s="74"/>
      <c r="B104" s="75" t="s">
        <v>58</v>
      </c>
      <c r="D104" s="74" t="s">
        <v>131</v>
      </c>
      <c r="K104" s="156"/>
    </row>
    <row r="105" spans="1:11" s="75" customFormat="1" ht="18" x14ac:dyDescent="0.25">
      <c r="A105" s="74"/>
      <c r="D105" s="157" t="s">
        <v>59</v>
      </c>
      <c r="E105" s="157"/>
      <c r="F105" s="157"/>
      <c r="K105" s="156"/>
    </row>
    <row r="106" spans="1:11" s="75" customFormat="1" ht="15" x14ac:dyDescent="0.25">
      <c r="A106" s="74"/>
      <c r="D106" s="74"/>
      <c r="K106" s="156"/>
    </row>
    <row r="107" spans="1:11" s="75" customFormat="1" ht="15" x14ac:dyDescent="0.25">
      <c r="A107" s="74"/>
      <c r="D107" s="74"/>
      <c r="K107" s="156"/>
    </row>
    <row r="108" spans="1:11" s="75" customFormat="1" ht="15" x14ac:dyDescent="0.25">
      <c r="A108" s="74"/>
      <c r="B108" s="75" t="s">
        <v>60</v>
      </c>
      <c r="D108" s="74"/>
      <c r="K108" s="156"/>
    </row>
    <row r="109" spans="1:11" s="75" customFormat="1" ht="18" x14ac:dyDescent="0.25">
      <c r="A109" s="74"/>
      <c r="D109" s="96" t="s">
        <v>61</v>
      </c>
      <c r="E109" s="77"/>
      <c r="G109" s="77"/>
      <c r="K109" s="156"/>
    </row>
    <row r="110" spans="1:11" s="75" customFormat="1" ht="15" x14ac:dyDescent="0.25">
      <c r="A110" s="74"/>
      <c r="D110" s="74"/>
      <c r="K110" s="156"/>
    </row>
    <row r="111" spans="1:11" s="75" customFormat="1" ht="15" x14ac:dyDescent="0.25">
      <c r="A111" s="74"/>
      <c r="D111" s="74"/>
      <c r="K111" s="156"/>
    </row>
    <row r="112" spans="1:11" s="78" customFormat="1" x14ac:dyDescent="0.2">
      <c r="A112" s="1"/>
      <c r="D112" s="1"/>
      <c r="K112" s="137"/>
    </row>
    <row r="113" spans="1:11" s="78" customFormat="1" x14ac:dyDescent="0.2">
      <c r="A113" s="1"/>
      <c r="D113" s="1"/>
      <c r="K113" s="137"/>
    </row>
    <row r="114" spans="1:11" s="78" customFormat="1" x14ac:dyDescent="0.2">
      <c r="A114" s="1"/>
      <c r="D114" s="1"/>
      <c r="K114" s="137"/>
    </row>
    <row r="115" spans="1:11" s="78" customFormat="1" x14ac:dyDescent="0.2">
      <c r="A115" s="1"/>
      <c r="D115" s="1"/>
      <c r="K115" s="137"/>
    </row>
    <row r="116" spans="1:11" s="78" customFormat="1" x14ac:dyDescent="0.2">
      <c r="A116" s="1"/>
      <c r="D116" s="1"/>
      <c r="K116" s="137"/>
    </row>
    <row r="117" spans="1:11" s="78" customFormat="1" x14ac:dyDescent="0.2">
      <c r="A117" s="1"/>
      <c r="D117" s="1"/>
      <c r="K117" s="137"/>
    </row>
    <row r="118" spans="1:11" s="78" customFormat="1" x14ac:dyDescent="0.2">
      <c r="A118" s="1"/>
      <c r="D118" s="1"/>
      <c r="K118" s="137"/>
    </row>
    <row r="119" spans="1:11" s="78" customFormat="1" x14ac:dyDescent="0.2">
      <c r="A119" s="1"/>
      <c r="D119" s="1"/>
      <c r="K119" s="137"/>
    </row>
    <row r="120" spans="1:11" s="78" customFormat="1" x14ac:dyDescent="0.2">
      <c r="A120" s="1"/>
      <c r="D120" s="1"/>
      <c r="K120" s="137"/>
    </row>
    <row r="121" spans="1:11" s="78" customFormat="1" x14ac:dyDescent="0.2">
      <c r="A121" s="1"/>
      <c r="D121" s="1"/>
      <c r="K121" s="137"/>
    </row>
    <row r="122" spans="1:11" s="78" customFormat="1" x14ac:dyDescent="0.2">
      <c r="A122" s="1"/>
      <c r="D122" s="1"/>
      <c r="K122" s="137"/>
    </row>
    <row r="123" spans="1:11" s="78" customFormat="1" x14ac:dyDescent="0.2">
      <c r="A123" s="1"/>
      <c r="D123" s="1"/>
      <c r="K123" s="137"/>
    </row>
    <row r="124" spans="1:11" s="78" customFormat="1" x14ac:dyDescent="0.2">
      <c r="A124" s="1"/>
      <c r="D124" s="1"/>
      <c r="K124" s="137"/>
    </row>
    <row r="125" spans="1:11" s="78" customFormat="1" x14ac:dyDescent="0.2">
      <c r="A125" s="1"/>
      <c r="D125" s="1"/>
      <c r="K125" s="137"/>
    </row>
  </sheetData>
  <mergeCells count="12">
    <mergeCell ref="D105:F105"/>
    <mergeCell ref="B97:F97"/>
    <mergeCell ref="B98:F98"/>
    <mergeCell ref="J43:K43"/>
    <mergeCell ref="E72:F72"/>
    <mergeCell ref="J44:K44"/>
    <mergeCell ref="J45:K45"/>
    <mergeCell ref="J46:K46"/>
    <mergeCell ref="J47:K47"/>
    <mergeCell ref="B71:F71"/>
    <mergeCell ref="E73:F73"/>
    <mergeCell ref="E74:F74"/>
  </mergeCells>
  <hyperlinks>
    <hyperlink ref="J5" r:id="rId1"/>
  </hyperlinks>
  <pageMargins left="0.70866141732283472" right="0.17" top="0.3" bottom="0.33" header="0.17" footer="0.27"/>
  <pageSetup paperSize="9" scale="81" fitToHeight="3" orientation="landscape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2022-03-29T06:40:18Z</dcterms:modified>
</cp:coreProperties>
</file>